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СНГ-1.05.19" sheetId="49" r:id="rId1"/>
    <sheet name="РН-СНГ-2.05.19" sheetId="52" r:id="rId2"/>
  </sheets>
  <definedNames>
    <definedName name="_xlnm._FilterDatabase" localSheetId="0" hidden="1">'РН-СНГ-1.05.19'!$A$14:$L$26</definedName>
    <definedName name="_xlnm._FilterDatabase" localSheetId="1" hidden="1">'РН-СНГ-2.05.19'!$A$14:$L$27</definedName>
    <definedName name="_xlnm.Print_Titles" localSheetId="0">'РН-СНГ-1.05.19'!$14:$14</definedName>
    <definedName name="_xlnm.Print_Titles" localSheetId="1">'РН-СНГ-2.05.19'!$14:$14</definedName>
    <definedName name="_xlnm.Print_Area" localSheetId="0">'РН-СНГ-1.05.19'!$A$1:$P$38</definedName>
    <definedName name="_xlnm.Print_Area" localSheetId="1">'РН-СНГ-2.05.19'!$A$1:$P$39</definedName>
  </definedNames>
  <calcPr calcId="145621"/>
</workbook>
</file>

<file path=xl/calcChain.xml><?xml version="1.0" encoding="utf-8"?>
<calcChain xmlns="http://schemas.openxmlformats.org/spreadsheetml/2006/main">
  <c r="H23" i="52" l="1"/>
  <c r="K27" i="52" l="1"/>
  <c r="H27" i="52"/>
  <c r="K26" i="49"/>
  <c r="H26" i="49" l="1"/>
</calcChain>
</file>

<file path=xl/sharedStrings.xml><?xml version="1.0" encoding="utf-8"?>
<sst xmlns="http://schemas.openxmlformats.org/spreadsheetml/2006/main" count="253" uniqueCount="84">
  <si>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</si>
  <si>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</si>
  <si>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</si>
  <si>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</si>
  <si>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</si>
  <si>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</si>
  <si>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</si>
  <si>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</si>
  <si>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</si>
  <si>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</si>
  <si>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</si>
  <si>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</si>
  <si>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</si>
  <si>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</si>
  <si>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</si>
  <si>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</si>
  <si>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</si>
  <si>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</si>
  <si>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</si>
  <si>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</si>
  <si>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</si>
  <si>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</si>
  <si>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</si>
  <si>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</si>
  <si>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</si>
  <si>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</si>
  <si>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</si>
  <si>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</si>
  <si>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</si>
  <si>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</si>
  <si>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</si>
  <si>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</si>
  <si>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</si>
  <si>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</si>
  <si>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</si>
  <si>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</si>
  <si>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</si>
  <si>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</si>
  <si>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</si>
  <si>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</si>
  <si>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</si>
  <si>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</si>
  <si>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</si>
  <si>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</si>
  <si>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</si>
  <si>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</si>
  <si>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</si>
  <si>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</si>
  <si>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</si>
  <si>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</si>
  <si>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</si>
  <si>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"Самотлорнефтегаз"</t>
  </si>
  <si>
    <t>Лом погружного кабеля</t>
  </si>
  <si>
    <t>КПБ различных марок</t>
  </si>
  <si>
    <t>3х10</t>
  </si>
  <si>
    <t xml:space="preserve">Лом кабеля 3х10 в свинцовой оболочке (в т.ч. ориентировочно куски &lt;100 м 15%) </t>
  </si>
  <si>
    <t>т</t>
  </si>
  <si>
    <t>3х16</t>
  </si>
  <si>
    <t xml:space="preserve">Лом кабеля 3х16 в свинцовой оболочке (в т.ч. ориентировочно куски &lt;100 м 15%) </t>
  </si>
  <si>
    <t>3х25</t>
  </si>
  <si>
    <t xml:space="preserve">Лом кабеля 3х25 в свинцовой оболочке  (в т.ч. ориентировочно куски &lt;100 м 15%) </t>
  </si>
  <si>
    <t>Лом кабеля КПБ 3х10 (включая все марки кабеля, в т.ч. ориентировочно куски &lt;100 м 15%)</t>
  </si>
  <si>
    <t>3х13</t>
  </si>
  <si>
    <t>Лом кабеля КПБ 3х13 (включая все марки кабеля, в т.ч., ориентировочно куски &lt;100 м 15%)</t>
  </si>
  <si>
    <t>Лом кабеля КПБ 3х16 (включая все марки кабеля,  в т.ч. ориентировочно куски &lt;100 м 15%)</t>
  </si>
  <si>
    <t>3х35</t>
  </si>
  <si>
    <t xml:space="preserve">Лом кабеля 3х13 в свинцовой оболочке (в т.ч. ориентировочно куски &lt;100 м 15%) </t>
  </si>
  <si>
    <t xml:space="preserve">Лом кабеля 3х21 в свинцовой оболочке (в т.ч. ориентировочно куски &lt;100 м 15%) </t>
  </si>
  <si>
    <t>Лом кабеля (куски погружного кабеля включая всех марок, в т.ч. полетный)</t>
  </si>
  <si>
    <t>Лом кабеля КПБ 3х25 (включая все марки кабеля,  в т.ч. ориентировочно куски &lt;100 м 15%)</t>
  </si>
  <si>
    <t>Лом кабеля КПБ 3х35 (включая все марки кабеля,  в т.ч. ориентировочно куски &lt;100 м 15%)</t>
  </si>
  <si>
    <t>,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</si>
  <si>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</si>
  <si>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Срок вывоза товара в течении 3-х месяцев с момента заключения договора</t>
  </si>
  <si>
    <t>3х21</t>
  </si>
  <si>
    <t>куски различного сечения</t>
  </si>
  <si>
    <t>Лом кабеля с алюминиевой жилой 3х25  ( в т.ч. ориентировочно куски &lt;100 м 15%)</t>
  </si>
  <si>
    <t>ХМАО-Югра, Нижневартовский район, производственные территории сервисных баз (ООО "Алмаз", ООО "Крафт Памп", ООО "Новомет-Пермь", ООО "Сервис центр ЭПУ") площадок хранения ДНС-1 и ДНС-25, цеха (максимальная удалённость  180 км от г. Нижневартовска)</t>
  </si>
  <si>
    <t>РН-СНГ-1.05.19</t>
  </si>
  <si>
    <t>РН-СНГ-2.05.19</t>
  </si>
  <si>
    <t>Стоимость, 
рублей без НДС*</t>
  </si>
  <si>
    <t>II</t>
  </si>
  <si>
    <t>IV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</si>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</sst>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9686925" y="1800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9686925" y="18002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9686925" y="1800225"/>
          <a:ext cx="104775" cy="363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9686925" y="18002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686925" y="18002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80172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801725" y="29241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801725" y="29241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80172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80172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5"/>
  <sheetViews>
    <sheetView tabSelected="1" view="pageBreakPreview" zoomScale="55" zoomScaleNormal="80" zoomScaleSheetLayoutView="55" workbookViewId="0">
      <selection activeCell="U13" sqref="U1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3.1093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80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30.75" customHeight="1" x14ac:dyDescent="0.3">
      <c r="A15" s="41">
        <v>1</v>
      </c>
      <c r="B15" s="67" t="s">
        <v>51</v>
      </c>
      <c r="C15" s="69" t="s">
        <v>78</v>
      </c>
      <c r="D15" s="61" t="s">
        <v>52</v>
      </c>
      <c r="E15" s="61" t="s">
        <v>53</v>
      </c>
      <c r="F15" s="53" t="s">
        <v>54</v>
      </c>
      <c r="G15" s="61" t="s">
        <v>55</v>
      </c>
      <c r="H15" s="62">
        <v>17.890000000000004</v>
      </c>
      <c r="I15" s="53" t="s">
        <v>56</v>
      </c>
      <c r="J15" s="60"/>
      <c r="K15" s="51"/>
      <c r="L15" s="73" t="s">
        <v>73</v>
      </c>
      <c r="M15" s="71" t="s">
        <v>77</v>
      </c>
      <c r="N15" s="60"/>
      <c r="O15" s="52"/>
      <c r="P15" s="53" t="s">
        <v>81</v>
      </c>
    </row>
    <row r="16" spans="1:16" s="54" customFormat="1" ht="30.75" customHeight="1" x14ac:dyDescent="0.3">
      <c r="A16" s="55">
        <v>2</v>
      </c>
      <c r="B16" s="68"/>
      <c r="C16" s="70"/>
      <c r="D16" s="61" t="s">
        <v>52</v>
      </c>
      <c r="E16" s="63" t="s">
        <v>53</v>
      </c>
      <c r="F16" s="56" t="s">
        <v>57</v>
      </c>
      <c r="G16" s="63" t="s">
        <v>58</v>
      </c>
      <c r="H16" s="62">
        <v>36.501000000000005</v>
      </c>
      <c r="I16" s="56" t="s">
        <v>56</v>
      </c>
      <c r="J16" s="57"/>
      <c r="K16" s="58"/>
      <c r="L16" s="74"/>
      <c r="M16" s="72"/>
      <c r="N16" s="57"/>
      <c r="O16" s="59"/>
      <c r="P16" s="53" t="s">
        <v>81</v>
      </c>
    </row>
    <row r="17" spans="1:16" s="54" customFormat="1" ht="30.75" customHeight="1" x14ac:dyDescent="0.3">
      <c r="A17" s="41">
        <v>3</v>
      </c>
      <c r="B17" s="68"/>
      <c r="C17" s="70"/>
      <c r="D17" s="61" t="s">
        <v>52</v>
      </c>
      <c r="E17" s="63" t="s">
        <v>53</v>
      </c>
      <c r="F17" s="56" t="s">
        <v>74</v>
      </c>
      <c r="G17" s="63" t="s">
        <v>67</v>
      </c>
      <c r="H17" s="62">
        <v>14.727000000000046</v>
      </c>
      <c r="I17" s="56" t="s">
        <v>56</v>
      </c>
      <c r="J17" s="57"/>
      <c r="K17" s="58"/>
      <c r="L17" s="74"/>
      <c r="M17" s="72"/>
      <c r="N17" s="59"/>
      <c r="O17" s="59"/>
      <c r="P17" s="53" t="s">
        <v>81</v>
      </c>
    </row>
    <row r="18" spans="1:16" s="54" customFormat="1" ht="30.75" customHeight="1" x14ac:dyDescent="0.3">
      <c r="A18" s="55">
        <v>4</v>
      </c>
      <c r="B18" s="68"/>
      <c r="C18" s="70"/>
      <c r="D18" s="61" t="s">
        <v>52</v>
      </c>
      <c r="E18" s="63" t="s">
        <v>53</v>
      </c>
      <c r="F18" s="53" t="s">
        <v>59</v>
      </c>
      <c r="G18" s="61" t="s">
        <v>60</v>
      </c>
      <c r="H18" s="62">
        <v>0.79899999999999949</v>
      </c>
      <c r="I18" s="53" t="s">
        <v>56</v>
      </c>
      <c r="J18" s="60"/>
      <c r="K18" s="51"/>
      <c r="L18" s="74"/>
      <c r="M18" s="72"/>
      <c r="N18" s="60"/>
      <c r="O18" s="52"/>
      <c r="P18" s="53" t="s">
        <v>81</v>
      </c>
    </row>
    <row r="19" spans="1:16" s="54" customFormat="1" ht="30.75" customHeight="1" x14ac:dyDescent="0.3">
      <c r="A19" s="41">
        <v>5</v>
      </c>
      <c r="B19" s="68"/>
      <c r="C19" s="70"/>
      <c r="D19" s="61" t="s">
        <v>52</v>
      </c>
      <c r="E19" s="63" t="s">
        <v>53</v>
      </c>
      <c r="F19" s="56" t="s">
        <v>54</v>
      </c>
      <c r="G19" s="63" t="s">
        <v>61</v>
      </c>
      <c r="H19" s="62">
        <v>19.816999999999979</v>
      </c>
      <c r="I19" s="56" t="s">
        <v>56</v>
      </c>
      <c r="J19" s="57"/>
      <c r="K19" s="58"/>
      <c r="L19" s="74"/>
      <c r="M19" s="72"/>
      <c r="N19" s="57"/>
      <c r="O19" s="59"/>
      <c r="P19" s="53" t="s">
        <v>83</v>
      </c>
    </row>
    <row r="20" spans="1:16" s="54" customFormat="1" ht="30.75" customHeight="1" x14ac:dyDescent="0.3">
      <c r="A20" s="55">
        <v>6</v>
      </c>
      <c r="B20" s="68"/>
      <c r="C20" s="70"/>
      <c r="D20" s="61" t="s">
        <v>52</v>
      </c>
      <c r="E20" s="63" t="s">
        <v>53</v>
      </c>
      <c r="F20" s="56" t="s">
        <v>62</v>
      </c>
      <c r="G20" s="63" t="s">
        <v>63</v>
      </c>
      <c r="H20" s="62">
        <v>27.633999999999958</v>
      </c>
      <c r="I20" s="56" t="s">
        <v>56</v>
      </c>
      <c r="J20" s="57"/>
      <c r="K20" s="58"/>
      <c r="L20" s="74"/>
      <c r="M20" s="72"/>
      <c r="N20" s="59"/>
      <c r="O20" s="59"/>
      <c r="P20" s="53" t="s">
        <v>83</v>
      </c>
    </row>
    <row r="21" spans="1:16" s="54" customFormat="1" ht="30.75" customHeight="1" x14ac:dyDescent="0.3">
      <c r="A21" s="41">
        <v>7</v>
      </c>
      <c r="B21" s="68"/>
      <c r="C21" s="70"/>
      <c r="D21" s="61" t="s">
        <v>52</v>
      </c>
      <c r="E21" s="61" t="s">
        <v>53</v>
      </c>
      <c r="F21" s="53" t="s">
        <v>57</v>
      </c>
      <c r="G21" s="61" t="s">
        <v>64</v>
      </c>
      <c r="H21" s="62">
        <v>138.36500000000001</v>
      </c>
      <c r="I21" s="53" t="s">
        <v>56</v>
      </c>
      <c r="J21" s="60"/>
      <c r="K21" s="51"/>
      <c r="L21" s="74"/>
      <c r="M21" s="72"/>
      <c r="N21" s="60"/>
      <c r="O21" s="52"/>
      <c r="P21" s="53" t="s">
        <v>83</v>
      </c>
    </row>
    <row r="22" spans="1:16" s="54" customFormat="1" ht="30.75" customHeight="1" x14ac:dyDescent="0.3">
      <c r="A22" s="55">
        <v>8</v>
      </c>
      <c r="B22" s="68"/>
      <c r="C22" s="70"/>
      <c r="D22" s="61" t="s">
        <v>52</v>
      </c>
      <c r="E22" s="61" t="s">
        <v>53</v>
      </c>
      <c r="F22" s="56" t="s">
        <v>59</v>
      </c>
      <c r="G22" s="63" t="s">
        <v>69</v>
      </c>
      <c r="H22" s="62">
        <v>94.260999999999996</v>
      </c>
      <c r="I22" s="56" t="s">
        <v>56</v>
      </c>
      <c r="J22" s="57"/>
      <c r="K22" s="58"/>
      <c r="L22" s="74"/>
      <c r="M22" s="72"/>
      <c r="N22" s="57"/>
      <c r="O22" s="59"/>
      <c r="P22" s="53" t="s">
        <v>83</v>
      </c>
    </row>
    <row r="23" spans="1:16" s="54" customFormat="1" ht="30.75" customHeight="1" x14ac:dyDescent="0.3">
      <c r="A23" s="41">
        <v>9</v>
      </c>
      <c r="B23" s="68"/>
      <c r="C23" s="70"/>
      <c r="D23" s="61" t="s">
        <v>52</v>
      </c>
      <c r="E23" s="61" t="s">
        <v>53</v>
      </c>
      <c r="F23" s="56" t="s">
        <v>65</v>
      </c>
      <c r="G23" s="63" t="s">
        <v>70</v>
      </c>
      <c r="H23" s="62">
        <v>48.747999999999998</v>
      </c>
      <c r="I23" s="56" t="s">
        <v>56</v>
      </c>
      <c r="J23" s="57"/>
      <c r="K23" s="58"/>
      <c r="L23" s="74"/>
      <c r="M23" s="72"/>
      <c r="N23" s="59"/>
      <c r="O23" s="59"/>
      <c r="P23" s="53" t="s">
        <v>83</v>
      </c>
    </row>
    <row r="24" spans="1:16" s="54" customFormat="1" ht="30.75" customHeight="1" x14ac:dyDescent="0.3">
      <c r="A24" s="55">
        <v>10</v>
      </c>
      <c r="B24" s="68"/>
      <c r="C24" s="70"/>
      <c r="D24" s="61" t="s">
        <v>52</v>
      </c>
      <c r="E24" s="61" t="s">
        <v>53</v>
      </c>
      <c r="F24" s="53" t="s">
        <v>75</v>
      </c>
      <c r="G24" s="61" t="s">
        <v>68</v>
      </c>
      <c r="H24" s="62">
        <v>55.27600000000001</v>
      </c>
      <c r="I24" s="53" t="s">
        <v>56</v>
      </c>
      <c r="J24" s="60"/>
      <c r="K24" s="51"/>
      <c r="L24" s="74"/>
      <c r="M24" s="72"/>
      <c r="N24" s="60"/>
      <c r="O24" s="52"/>
      <c r="P24" s="53" t="s">
        <v>83</v>
      </c>
    </row>
    <row r="25" spans="1:16" s="54" customFormat="1" ht="30.75" customHeight="1" x14ac:dyDescent="0.3">
      <c r="A25" s="41">
        <v>11</v>
      </c>
      <c r="B25" s="68"/>
      <c r="C25" s="70"/>
      <c r="D25" s="61" t="s">
        <v>52</v>
      </c>
      <c r="E25" s="61" t="s">
        <v>53</v>
      </c>
      <c r="F25" s="53" t="s">
        <v>59</v>
      </c>
      <c r="G25" s="61" t="s">
        <v>76</v>
      </c>
      <c r="H25" s="62">
        <v>1.49</v>
      </c>
      <c r="I25" s="53" t="s">
        <v>56</v>
      </c>
      <c r="J25" s="50"/>
      <c r="K25" s="51"/>
      <c r="L25" s="75"/>
      <c r="M25" s="72"/>
      <c r="N25" s="52"/>
      <c r="O25" s="52"/>
      <c r="P25" s="53" t="s">
        <v>82</v>
      </c>
    </row>
    <row r="26" spans="1:16" s="34" customFormat="1" ht="13.8" x14ac:dyDescent="0.25">
      <c r="A26" s="28"/>
      <c r="B26" s="28"/>
      <c r="C26" s="42"/>
      <c r="D26" s="30"/>
      <c r="E26" s="30"/>
      <c r="F26" s="30"/>
      <c r="G26" s="30"/>
      <c r="H26" s="64">
        <f>SUM(H15:H25)</f>
        <v>455.50800000000004</v>
      </c>
      <c r="I26" s="31"/>
      <c r="J26" s="32"/>
      <c r="K26" s="33">
        <f>SUM(K15:K25)</f>
        <v>0</v>
      </c>
      <c r="L26" s="28"/>
      <c r="M26" s="29"/>
      <c r="N26" s="29"/>
      <c r="O26" s="29"/>
      <c r="P26" s="29"/>
    </row>
    <row r="27" spans="1:16" s="4" customFormat="1" x14ac:dyDescent="0.25">
      <c r="A27" s="1"/>
      <c r="B27" s="1"/>
      <c r="C27" s="1"/>
      <c r="D27" s="1"/>
      <c r="E27" s="1"/>
      <c r="F27" s="1"/>
      <c r="G27" s="1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5">
      <c r="A28" s="12" t="s">
        <v>19</v>
      </c>
      <c r="B28" s="12"/>
      <c r="C28" s="2"/>
      <c r="D28" s="2"/>
      <c r="E28" s="2"/>
      <c r="F28" s="2"/>
      <c r="G28" s="2"/>
      <c r="H28" s="2"/>
      <c r="I28" s="35"/>
      <c r="J28" s="35"/>
      <c r="L28" s="9"/>
      <c r="M28" s="10"/>
      <c r="N28" s="10"/>
      <c r="O28" s="10"/>
      <c r="P28" s="10"/>
    </row>
    <row r="29" spans="1:16" s="4" customFormat="1" x14ac:dyDescent="0.25">
      <c r="A29" s="36" t="s">
        <v>20</v>
      </c>
      <c r="B29" s="36"/>
      <c r="C29" s="37"/>
      <c r="D29" s="37"/>
      <c r="E29" s="37"/>
      <c r="F29" s="37"/>
      <c r="G29" s="37"/>
      <c r="H29" s="2"/>
      <c r="I29" s="3"/>
      <c r="J29" s="2"/>
      <c r="L29" s="9"/>
      <c r="M29" s="10"/>
      <c r="N29" s="10"/>
      <c r="O29" s="10"/>
      <c r="P29" s="10"/>
    </row>
    <row r="30" spans="1:16" s="4" customFormat="1" x14ac:dyDescent="0.25">
      <c r="A30" s="36" t="s">
        <v>21</v>
      </c>
      <c r="B30" s="36"/>
      <c r="C30" s="37"/>
      <c r="D30" s="37"/>
      <c r="E30" s="37"/>
      <c r="F30" s="37"/>
      <c r="G30" s="37"/>
      <c r="H30" s="2"/>
      <c r="I30" s="3"/>
      <c r="J30" s="2"/>
      <c r="L30" s="9"/>
      <c r="M30" s="10"/>
      <c r="N30" s="10"/>
      <c r="O30" s="10"/>
      <c r="P30" s="10"/>
    </row>
    <row r="31" spans="1:16" s="4" customFormat="1" x14ac:dyDescent="0.25">
      <c r="A31" s="36" t="s">
        <v>22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</row>
    <row r="32" spans="1:16" s="49" customFormat="1" x14ac:dyDescent="0.25">
      <c r="A32" s="36" t="s">
        <v>35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s="49" customFormat="1" x14ac:dyDescent="0.25">
      <c r="A33" s="36" t="s">
        <v>47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s="49" customFormat="1" x14ac:dyDescent="0.25">
      <c r="A34" s="36" t="s">
        <v>50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s="49" customFormat="1" x14ac:dyDescent="0.2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s="4" customFormat="1" x14ac:dyDescent="0.25">
      <c r="A36" s="7" t="s">
        <v>23</v>
      </c>
      <c r="B36" s="7"/>
      <c r="C36" s="7"/>
      <c r="D36" s="7"/>
      <c r="E36" s="7"/>
      <c r="F36" s="7"/>
      <c r="G36" s="7"/>
      <c r="H36" s="7"/>
      <c r="L36" s="8" t="s">
        <v>24</v>
      </c>
      <c r="M36" s="7"/>
      <c r="N36" s="1"/>
      <c r="O36" s="9"/>
      <c r="P36" s="9"/>
    </row>
    <row r="37" spans="1:16" s="4" customFormat="1" x14ac:dyDescent="0.25">
      <c r="A37" s="7" t="s">
        <v>25</v>
      </c>
      <c r="B37" s="7"/>
      <c r="C37" s="7"/>
      <c r="D37" s="7"/>
      <c r="E37" s="7"/>
      <c r="F37" s="7"/>
      <c r="G37" s="7"/>
      <c r="H37" s="7"/>
      <c r="L37" s="8" t="s">
        <v>26</v>
      </c>
      <c r="M37" s="38"/>
      <c r="N37" s="39"/>
      <c r="O37" s="9"/>
      <c r="P37" s="9"/>
    </row>
    <row r="38" spans="1:16" s="4" customFormat="1" x14ac:dyDescent="0.25">
      <c r="A38" s="2"/>
      <c r="B38" s="2"/>
      <c r="C38" s="7" t="s">
        <v>48</v>
      </c>
      <c r="D38" s="7"/>
      <c r="E38" s="7"/>
      <c r="F38" s="7"/>
      <c r="G38" s="7"/>
      <c r="H38" s="2"/>
      <c r="L38" s="40" t="s">
        <v>27</v>
      </c>
      <c r="M38" s="7"/>
      <c r="O38" s="9"/>
      <c r="P38" s="9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45" spans="1:16" s="1" customFormat="1" ht="31.5" customHeight="1" x14ac:dyDescent="0.25">
      <c r="H45" s="2"/>
      <c r="I45" s="3"/>
      <c r="J45" s="7"/>
      <c r="L45" s="9"/>
      <c r="M45" s="10"/>
      <c r="N45" s="10"/>
      <c r="O45" s="10"/>
      <c r="P45" s="10"/>
    </row>
  </sheetData>
  <mergeCells count="4">
    <mergeCell ref="B15:B25"/>
    <mergeCell ref="C15:C25"/>
    <mergeCell ref="M15:M25"/>
    <mergeCell ref="L15:L25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6"/>
  <sheetViews>
    <sheetView view="pageBreakPreview" topLeftCell="A4" zoomScale="55" zoomScaleNormal="55" zoomScaleSheetLayoutView="55" workbookViewId="0">
      <selection activeCell="U15" sqref="U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15.5546875" style="1" customWidth="1"/>
    <col min="6" max="6" width="17.109375" style="1" customWidth="1"/>
    <col min="7" max="7" width="44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3.1093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80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30.75" customHeight="1" x14ac:dyDescent="0.3">
      <c r="A15" s="41">
        <v>1</v>
      </c>
      <c r="B15" s="67" t="s">
        <v>51</v>
      </c>
      <c r="C15" s="69" t="s">
        <v>79</v>
      </c>
      <c r="D15" s="61" t="s">
        <v>52</v>
      </c>
      <c r="E15" s="61" t="s">
        <v>53</v>
      </c>
      <c r="F15" s="53" t="s">
        <v>54</v>
      </c>
      <c r="G15" s="61" t="s">
        <v>55</v>
      </c>
      <c r="H15" s="62">
        <v>10.077000000000002</v>
      </c>
      <c r="I15" s="53" t="s">
        <v>56</v>
      </c>
      <c r="J15" s="60"/>
      <c r="K15" s="51"/>
      <c r="L15" s="73" t="s">
        <v>73</v>
      </c>
      <c r="M15" s="71" t="s">
        <v>77</v>
      </c>
      <c r="N15" s="60"/>
      <c r="O15" s="52"/>
      <c r="P15" s="53" t="s">
        <v>81</v>
      </c>
    </row>
    <row r="16" spans="1:16" s="54" customFormat="1" ht="30.75" customHeight="1" x14ac:dyDescent="0.3">
      <c r="A16" s="55">
        <v>2</v>
      </c>
      <c r="B16" s="68"/>
      <c r="C16" s="70"/>
      <c r="D16" s="61" t="s">
        <v>52</v>
      </c>
      <c r="E16" s="63" t="s">
        <v>53</v>
      </c>
      <c r="F16" s="56" t="s">
        <v>62</v>
      </c>
      <c r="G16" s="63" t="s">
        <v>66</v>
      </c>
      <c r="H16" s="62">
        <v>0.75799999999999912</v>
      </c>
      <c r="I16" s="56" t="s">
        <v>56</v>
      </c>
      <c r="J16" s="57"/>
      <c r="K16" s="58"/>
      <c r="L16" s="74"/>
      <c r="M16" s="72"/>
      <c r="N16" s="57"/>
      <c r="O16" s="59"/>
      <c r="P16" s="53" t="s">
        <v>81</v>
      </c>
    </row>
    <row r="17" spans="1:16" s="54" customFormat="1" ht="30.75" customHeight="1" x14ac:dyDescent="0.3">
      <c r="A17" s="41">
        <v>3</v>
      </c>
      <c r="B17" s="68"/>
      <c r="C17" s="70"/>
      <c r="D17" s="61" t="s">
        <v>52</v>
      </c>
      <c r="E17" s="63" t="s">
        <v>53</v>
      </c>
      <c r="F17" s="56" t="s">
        <v>57</v>
      </c>
      <c r="G17" s="63" t="s">
        <v>58</v>
      </c>
      <c r="H17" s="62">
        <v>6.6089999999999955</v>
      </c>
      <c r="I17" s="56" t="s">
        <v>56</v>
      </c>
      <c r="J17" s="57"/>
      <c r="K17" s="58"/>
      <c r="L17" s="74"/>
      <c r="M17" s="72"/>
      <c r="N17" s="59"/>
      <c r="O17" s="59"/>
      <c r="P17" s="53" t="s">
        <v>81</v>
      </c>
    </row>
    <row r="18" spans="1:16" s="54" customFormat="1" ht="30.75" customHeight="1" x14ac:dyDescent="0.3">
      <c r="A18" s="65">
        <v>4</v>
      </c>
      <c r="B18" s="68"/>
      <c r="C18" s="70"/>
      <c r="D18" s="61" t="s">
        <v>52</v>
      </c>
      <c r="E18" s="63" t="s">
        <v>53</v>
      </c>
      <c r="F18" s="53" t="s">
        <v>74</v>
      </c>
      <c r="G18" s="61" t="s">
        <v>67</v>
      </c>
      <c r="H18" s="62">
        <v>7.3179999999999952</v>
      </c>
      <c r="I18" s="53" t="s">
        <v>56</v>
      </c>
      <c r="J18" s="60"/>
      <c r="K18" s="51"/>
      <c r="L18" s="74"/>
      <c r="M18" s="72"/>
      <c r="N18" s="60"/>
      <c r="O18" s="52"/>
      <c r="P18" s="53" t="s">
        <v>81</v>
      </c>
    </row>
    <row r="19" spans="1:16" s="54" customFormat="1" ht="30.75" customHeight="1" x14ac:dyDescent="0.3">
      <c r="A19" s="41">
        <v>5</v>
      </c>
      <c r="B19" s="68"/>
      <c r="C19" s="70"/>
      <c r="D19" s="61" t="s">
        <v>52</v>
      </c>
      <c r="E19" s="63" t="s">
        <v>53</v>
      </c>
      <c r="F19" s="56" t="s">
        <v>59</v>
      </c>
      <c r="G19" s="63" t="s">
        <v>60</v>
      </c>
      <c r="H19" s="62">
        <v>4.7139999999999995</v>
      </c>
      <c r="I19" s="56" t="s">
        <v>56</v>
      </c>
      <c r="J19" s="57"/>
      <c r="K19" s="58"/>
      <c r="L19" s="74"/>
      <c r="M19" s="72"/>
      <c r="N19" s="57"/>
      <c r="O19" s="59"/>
      <c r="P19" s="53" t="s">
        <v>81</v>
      </c>
    </row>
    <row r="20" spans="1:16" s="54" customFormat="1" ht="30.75" customHeight="1" x14ac:dyDescent="0.3">
      <c r="A20" s="65">
        <v>6</v>
      </c>
      <c r="B20" s="68"/>
      <c r="C20" s="70"/>
      <c r="D20" s="61" t="s">
        <v>52</v>
      </c>
      <c r="E20" s="63" t="s">
        <v>53</v>
      </c>
      <c r="F20" s="56" t="s">
        <v>54</v>
      </c>
      <c r="G20" s="63" t="s">
        <v>61</v>
      </c>
      <c r="H20" s="62">
        <v>34.758000000000003</v>
      </c>
      <c r="I20" s="56" t="s">
        <v>56</v>
      </c>
      <c r="J20" s="57"/>
      <c r="K20" s="58"/>
      <c r="L20" s="74"/>
      <c r="M20" s="72"/>
      <c r="N20" s="59"/>
      <c r="O20" s="59"/>
      <c r="P20" s="53" t="s">
        <v>83</v>
      </c>
    </row>
    <row r="21" spans="1:16" s="54" customFormat="1" ht="30.75" customHeight="1" x14ac:dyDescent="0.3">
      <c r="A21" s="41">
        <v>7</v>
      </c>
      <c r="B21" s="68"/>
      <c r="C21" s="70"/>
      <c r="D21" s="61" t="s">
        <v>52</v>
      </c>
      <c r="E21" s="61" t="s">
        <v>53</v>
      </c>
      <c r="F21" s="53" t="s">
        <v>62</v>
      </c>
      <c r="G21" s="61" t="s">
        <v>63</v>
      </c>
      <c r="H21" s="62">
        <v>8.5160000000000036</v>
      </c>
      <c r="I21" s="53" t="s">
        <v>56</v>
      </c>
      <c r="J21" s="60"/>
      <c r="K21" s="51"/>
      <c r="L21" s="74"/>
      <c r="M21" s="72"/>
      <c r="N21" s="60"/>
      <c r="O21" s="52"/>
      <c r="P21" s="53" t="s">
        <v>83</v>
      </c>
    </row>
    <row r="22" spans="1:16" s="54" customFormat="1" ht="30.75" customHeight="1" x14ac:dyDescent="0.3">
      <c r="A22" s="65">
        <v>8</v>
      </c>
      <c r="B22" s="68"/>
      <c r="C22" s="70"/>
      <c r="D22" s="61" t="s">
        <v>52</v>
      </c>
      <c r="E22" s="61" t="s">
        <v>53</v>
      </c>
      <c r="F22" s="66" t="s">
        <v>57</v>
      </c>
      <c r="G22" s="63" t="s">
        <v>64</v>
      </c>
      <c r="H22" s="62">
        <v>91.263000000000034</v>
      </c>
      <c r="I22" s="66" t="s">
        <v>56</v>
      </c>
      <c r="J22" s="57"/>
      <c r="K22" s="58"/>
      <c r="L22" s="74"/>
      <c r="M22" s="72"/>
      <c r="N22" s="57"/>
      <c r="O22" s="59"/>
      <c r="P22" s="53" t="s">
        <v>83</v>
      </c>
    </row>
    <row r="23" spans="1:16" s="54" customFormat="1" ht="30.75" customHeight="1" x14ac:dyDescent="0.3">
      <c r="A23" s="41">
        <v>9</v>
      </c>
      <c r="B23" s="68"/>
      <c r="C23" s="70"/>
      <c r="D23" s="61" t="s">
        <v>52</v>
      </c>
      <c r="E23" s="61" t="s">
        <v>53</v>
      </c>
      <c r="F23" s="66" t="s">
        <v>59</v>
      </c>
      <c r="G23" s="63" t="s">
        <v>69</v>
      </c>
      <c r="H23" s="62">
        <f>58.468+0.371</f>
        <v>58.839000000000006</v>
      </c>
      <c r="I23" s="66" t="s">
        <v>56</v>
      </c>
      <c r="J23" s="57"/>
      <c r="K23" s="58"/>
      <c r="L23" s="74"/>
      <c r="M23" s="72"/>
      <c r="N23" s="59"/>
      <c r="O23" s="59"/>
      <c r="P23" s="53" t="s">
        <v>83</v>
      </c>
    </row>
    <row r="24" spans="1:16" s="54" customFormat="1" ht="30.75" customHeight="1" x14ac:dyDescent="0.3">
      <c r="A24" s="65">
        <v>10</v>
      </c>
      <c r="B24" s="68"/>
      <c r="C24" s="70"/>
      <c r="D24" s="61" t="s">
        <v>52</v>
      </c>
      <c r="E24" s="61" t="s">
        <v>53</v>
      </c>
      <c r="F24" s="56" t="s">
        <v>65</v>
      </c>
      <c r="G24" s="63" t="s">
        <v>70</v>
      </c>
      <c r="H24" s="62">
        <v>2.2030000000000003</v>
      </c>
      <c r="I24" s="56" t="s">
        <v>56</v>
      </c>
      <c r="J24" s="57"/>
      <c r="K24" s="58"/>
      <c r="L24" s="74"/>
      <c r="M24" s="72"/>
      <c r="N24" s="57"/>
      <c r="O24" s="59"/>
      <c r="P24" s="53" t="s">
        <v>83</v>
      </c>
    </row>
    <row r="25" spans="1:16" s="54" customFormat="1" ht="30.75" customHeight="1" x14ac:dyDescent="0.3">
      <c r="A25" s="41">
        <v>11</v>
      </c>
      <c r="B25" s="68"/>
      <c r="C25" s="70"/>
      <c r="D25" s="61" t="s">
        <v>52</v>
      </c>
      <c r="E25" s="61" t="s">
        <v>53</v>
      </c>
      <c r="F25" s="56" t="s">
        <v>75</v>
      </c>
      <c r="G25" s="63" t="s">
        <v>68</v>
      </c>
      <c r="H25" s="62">
        <v>8.7010000000000005</v>
      </c>
      <c r="I25" s="56" t="s">
        <v>56</v>
      </c>
      <c r="J25" s="57"/>
      <c r="K25" s="58"/>
      <c r="L25" s="74"/>
      <c r="M25" s="72"/>
      <c r="N25" s="59"/>
      <c r="O25" s="59"/>
      <c r="P25" s="53" t="s">
        <v>83</v>
      </c>
    </row>
    <row r="26" spans="1:16" s="54" customFormat="1" ht="30.75" customHeight="1" x14ac:dyDescent="0.3">
      <c r="A26" s="65">
        <v>12</v>
      </c>
      <c r="B26" s="68"/>
      <c r="C26" s="70"/>
      <c r="D26" s="61" t="s">
        <v>52</v>
      </c>
      <c r="E26" s="61" t="s">
        <v>53</v>
      </c>
      <c r="F26" s="53" t="s">
        <v>59</v>
      </c>
      <c r="G26" s="61" t="s">
        <v>76</v>
      </c>
      <c r="H26" s="62">
        <v>0.69499999999999995</v>
      </c>
      <c r="I26" s="53" t="s">
        <v>56</v>
      </c>
      <c r="J26" s="50"/>
      <c r="K26" s="51"/>
      <c r="L26" s="75"/>
      <c r="M26" s="72"/>
      <c r="N26" s="52"/>
      <c r="O26" s="52"/>
      <c r="P26" s="53" t="s">
        <v>82</v>
      </c>
    </row>
    <row r="27" spans="1:16" s="34" customFormat="1" ht="13.8" x14ac:dyDescent="0.25">
      <c r="A27" s="28"/>
      <c r="B27" s="28"/>
      <c r="C27" s="42"/>
      <c r="D27" s="30"/>
      <c r="E27" s="30"/>
      <c r="F27" s="30"/>
      <c r="G27" s="30"/>
      <c r="H27" s="64">
        <f>SUM(H15:H26)</f>
        <v>234.45100000000002</v>
      </c>
      <c r="I27" s="31"/>
      <c r="J27" s="32"/>
      <c r="K27" s="33">
        <f>SUM(K15:K26)</f>
        <v>0</v>
      </c>
      <c r="L27" s="28"/>
      <c r="M27" s="29"/>
      <c r="N27" s="29"/>
      <c r="O27" s="29"/>
      <c r="P27" s="29"/>
    </row>
    <row r="28" spans="1:16" s="4" customFormat="1" x14ac:dyDescent="0.25">
      <c r="A28" s="1"/>
      <c r="B28" s="1"/>
      <c r="C28" s="1"/>
      <c r="D28" s="1"/>
      <c r="E28" s="1"/>
      <c r="F28" s="1"/>
      <c r="G28" s="1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5">
      <c r="A29" s="12" t="s">
        <v>19</v>
      </c>
      <c r="B29" s="12"/>
      <c r="C29" s="2"/>
      <c r="D29" s="2"/>
      <c r="E29" s="2"/>
      <c r="F29" s="2"/>
      <c r="G29" s="2"/>
      <c r="H29" s="2"/>
      <c r="I29" s="35"/>
      <c r="J29" s="35"/>
      <c r="L29" s="9"/>
      <c r="M29" s="10"/>
      <c r="N29" s="10"/>
      <c r="O29" s="10"/>
      <c r="P29" s="10"/>
    </row>
    <row r="30" spans="1:16" s="4" customFormat="1" x14ac:dyDescent="0.25">
      <c r="A30" s="36" t="s">
        <v>20</v>
      </c>
      <c r="B30" s="36"/>
      <c r="C30" s="37"/>
      <c r="D30" s="37"/>
      <c r="E30" s="37"/>
      <c r="F30" s="37"/>
      <c r="G30" s="37"/>
      <c r="H30" s="2"/>
      <c r="I30" s="3"/>
      <c r="J30" s="2"/>
      <c r="L30" s="9"/>
      <c r="M30" s="10"/>
      <c r="N30" s="10"/>
      <c r="O30" s="10"/>
      <c r="P30" s="10"/>
    </row>
    <row r="31" spans="1:16" s="4" customFormat="1" x14ac:dyDescent="0.25">
      <c r="A31" s="36" t="s">
        <v>21</v>
      </c>
      <c r="B31" s="36"/>
      <c r="C31" s="37"/>
      <c r="D31" s="37"/>
      <c r="E31" s="37"/>
      <c r="F31" s="37"/>
      <c r="G31" s="37"/>
      <c r="H31" s="2"/>
      <c r="I31" s="3"/>
      <c r="J31" s="2"/>
      <c r="L31" s="9"/>
      <c r="M31" s="10"/>
      <c r="N31" s="10"/>
      <c r="O31" s="10"/>
      <c r="P31" s="10"/>
    </row>
    <row r="32" spans="1:16" s="4" customFormat="1" x14ac:dyDescent="0.25">
      <c r="A32" s="36" t="s">
        <v>22</v>
      </c>
      <c r="B32" s="36"/>
      <c r="C32" s="37"/>
      <c r="D32" s="37"/>
      <c r="E32" s="37"/>
      <c r="F32" s="37"/>
      <c r="G32" s="37" t="s">
        <v>71</v>
      </c>
      <c r="H32" s="2"/>
      <c r="I32" s="3"/>
      <c r="J32" s="2"/>
      <c r="L32" s="9"/>
      <c r="M32" s="10"/>
      <c r="N32" s="10"/>
      <c r="O32" s="10"/>
      <c r="P32" s="10"/>
    </row>
    <row r="33" spans="1:16" s="49" customFormat="1" x14ac:dyDescent="0.25">
      <c r="A33" s="36" t="s">
        <v>35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s="49" customFormat="1" x14ac:dyDescent="0.25">
      <c r="A34" s="36" t="s">
        <v>47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s="49" customFormat="1" x14ac:dyDescent="0.25">
      <c r="A35" s="36" t="s">
        <v>50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s="49" customFormat="1" x14ac:dyDescent="0.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s="4" customFormat="1" x14ac:dyDescent="0.25">
      <c r="A37" s="7" t="s">
        <v>23</v>
      </c>
      <c r="B37" s="7"/>
      <c r="C37" s="7"/>
      <c r="D37" s="7"/>
      <c r="E37" s="7"/>
      <c r="F37" s="7"/>
      <c r="G37" s="7"/>
      <c r="H37" s="7"/>
      <c r="L37" s="8" t="s">
        <v>24</v>
      </c>
      <c r="M37" s="7"/>
      <c r="N37" s="1"/>
      <c r="O37" s="9"/>
      <c r="P37" s="9"/>
    </row>
    <row r="38" spans="1:16" s="4" customFormat="1" x14ac:dyDescent="0.25">
      <c r="A38" s="7" t="s">
        <v>25</v>
      </c>
      <c r="B38" s="7"/>
      <c r="C38" s="7"/>
      <c r="D38" s="7"/>
      <c r="E38" s="7"/>
      <c r="F38" s="7"/>
      <c r="G38" s="7"/>
      <c r="H38" s="7"/>
      <c r="L38" s="8" t="s">
        <v>26</v>
      </c>
      <c r="M38" s="38"/>
      <c r="N38" s="39"/>
      <c r="O38" s="9"/>
      <c r="P38" s="9"/>
    </row>
    <row r="39" spans="1:16" s="4" customFormat="1" x14ac:dyDescent="0.25">
      <c r="A39" s="2"/>
      <c r="B39" s="2"/>
      <c r="C39" s="7" t="s">
        <v>48</v>
      </c>
      <c r="D39" s="7"/>
      <c r="E39" s="7"/>
      <c r="F39" s="7"/>
      <c r="G39" s="7"/>
      <c r="H39" s="2"/>
      <c r="L39" s="40" t="s">
        <v>27</v>
      </c>
      <c r="M39" s="7"/>
      <c r="O39" s="9"/>
      <c r="P39" s="9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</row>
    <row r="46" spans="1:16" s="1" customFormat="1" ht="31.5" customHeight="1" x14ac:dyDescent="0.25">
      <c r="H46" s="2"/>
      <c r="I46" s="3"/>
      <c r="J46" s="7"/>
      <c r="L46" s="9"/>
      <c r="M46" s="10"/>
      <c r="N46" s="10"/>
      <c r="O46" s="10"/>
      <c r="P46" s="10"/>
    </row>
  </sheetData>
  <mergeCells count="4">
    <mergeCell ref="B15:B26"/>
    <mergeCell ref="C15:C26"/>
    <mergeCell ref="M15:M26"/>
    <mergeCell ref="L15:L26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РН-СНГ-1.05.19</vt:lpstr>
      <vt:lpstr>РН-СНГ-2.05.19</vt:lpstr>
      <vt:lpstr>'РН-СНГ-1.05.19'!Заголовки_для_печати</vt:lpstr>
      <vt:lpstr>'РН-СНГ-2.05.19'!Заголовки_для_печати</vt:lpstr>
      <vt:lpstr>'РН-СНГ-1.05.19'!Область_печати</vt:lpstr>
      <vt:lpstr>'РН-СНГ-2.05.19'!Область_печати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2019-04-11T09:26:32Z</cp:lastPrinted>
  <dcterms:created xsi:type="dcterms:W3CDTF">2015-09-14T07:06:03Z</dcterms:created>
  <dcterms:modified xsi:type="dcterms:W3CDTF">2019-05-13T07:14:59Z</dcterms:modified>
</cp:coreProperties>
</file>